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<sst xmlns="http://schemas.openxmlformats.org/spreadsheetml/2006/main" count="100" uniqueCount="86">
  <si>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</si>
  <si>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</si>
  <si>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北京市官厅水库管理处</t>
  </si>
  <si>
    <t>项目名称</t>
  </si>
  <si>
    <t>水利工程运维类专项-官厅水库大坝安全鉴定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</si>
  <si>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</si>
  <si>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</si>
  <si>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</si>
  <si>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</si>
  <si>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</si>
  <si>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</si>
  <si>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</si>
  <si>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</si>
  <si>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</si>
  <si>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</si>
  <si>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</si>
  <si>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</si>
  <si>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</si>
  <si>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</si>
  <si>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</si>
  <si>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</si>
  <si>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</si>
  <si>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</si>
  <si>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通过大坝安全鉴定,加强基础设施建设，提高水库大坝运行管理水平，提升信息化水平，保障水库大坝正常运行。</t>
  </si>
  <si>
    <t>于7个月内，组织专业团队严格依照《水库大坝安全评价导则》SL258 - 2017以及《水库大坝安全鉴定办法》（水建管【2003】271号）相关标准，完成大坝安全评价报告编制。严格按照设定的经济成本指标完成该项目，所有成本指标均按指标执行。验收合格率100%，使用人员满意度调查结果显示，满意度达到100%。鉴定完成后，为水库运行维护提供指导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</si>
  <si>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</si>
  <si>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</si>
  <si>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</si>
  <si>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</si>
  <si>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</si>
  <si>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</si>
  <si>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</si>
  <si>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</si>
  <si>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</si>
  <si>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指标1：完成水库大坝安全鉴定，编制大坝安全评价报告</t>
  </si>
  <si>
    <t>=1套</t>
  </si>
  <si>
    <t>1套</t>
  </si>
  <si>
    <t>已完成大坝安全评价报告编制及专家审查，已按流程提交了申请鉴定的请示，但是还没有组织鉴定。</t>
  </si>
  <si>
    <t>质量
指标</t>
  </si>
  <si>
    <t>指标1：安全鉴定程序符合《水库大坝安全评价导则》SL258-2017、《水库大坝安全鉴定办法》（水建管【2003】271号）</t>
  </si>
  <si>
    <t>符合</t>
  </si>
  <si>
    <t>指标2：验收合格率</t>
  </si>
  <si>
    <t>=100%</t>
  </si>
  <si>
    <t>时效
指标</t>
  </si>
  <si>
    <t>指标1：项目完成期限</t>
  </si>
  <si>
    <t>≤12月</t>
  </si>
  <si>
    <t>7月</t>
  </si>
  <si>
    <t>成本指标</t>
  </si>
  <si>
    <t>经济
成本
指标</t>
  </si>
  <si>
    <t>指标1：安全监测资料分析总成本</t>
  </si>
  <si>
    <t>≤23.9万元</t>
  </si>
  <si>
    <t>23.9万元</t>
  </si>
  <si>
    <t>指标2：安全检测总成本</t>
  </si>
  <si>
    <t>≤61.0544万元</t>
  </si>
  <si>
    <t>61.0544万元</t>
  </si>
  <si>
    <t>指标3：安全评价控制数总成本</t>
  </si>
  <si>
    <t>≤144.1万元</t>
  </si>
  <si>
    <t>144.1万元</t>
  </si>
  <si>
    <t>指标4：大坝及防渗体系地质雷达无损探测、防渗体系高密度电法探测总成本</t>
  </si>
  <si>
    <t>≤23.79万元</t>
  </si>
  <si>
    <t>23.79万元</t>
  </si>
  <si>
    <t>指标5：地质勘察、坝体断面尺寸测量总成本</t>
  </si>
  <si>
    <t>≤42.8812万元</t>
  </si>
  <si>
    <t>42.8812万元</t>
  </si>
  <si>
    <t>指标6：工作大纲审查会、咨询会和鉴定审查会总成本</t>
  </si>
  <si>
    <t>≤3.24万元</t>
  </si>
  <si>
    <t>3.24万元</t>
  </si>
  <si>
    <t>指标7：金属结构检测总成本</t>
  </si>
  <si>
    <t>≤15.7万元</t>
  </si>
  <si>
    <t>15.7万元</t>
  </si>
  <si>
    <t>指标8：室内土工试验总成本</t>
  </si>
  <si>
    <t>≤11.3344万元</t>
  </si>
  <si>
    <t>11.3344万元</t>
  </si>
  <si>
    <t>效益
指标</t>
  </si>
  <si>
    <t>经济效益指标</t>
  </si>
  <si>
    <t>/</t>
  </si>
  <si>
    <t>社会效益指标</t>
  </si>
  <si>
    <t>生态效益指标</t>
  </si>
  <si>
    <t>可持续影响指标</t>
  </si>
  <si>
    <t>指标1：通过大坝安全鉴定,为水库运行维护提供指导。</t>
  </si>
  <si>
    <t>良</t>
  </si>
  <si>
    <t>满意度指标</t>
  </si>
  <si>
    <t>服务对象满意度指标</t>
  </si>
  <si>
    <t>指标1：使用人员满意度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</si>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</sst>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2" fillId="12" borderId="11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3" fillId="29" borderId="11" applyNumberFormat="false" applyAlignment="false" applyProtection="false">
      <alignment vertical="center"/>
    </xf>
    <xf numFmtId="0" fontId="13" fillId="12" borderId="7" applyNumberFormat="false" applyAlignment="false" applyProtection="false">
      <alignment vertical="center"/>
    </xf>
    <xf numFmtId="0" fontId="24" fillId="30" borderId="12" applyNumberFormat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5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176" fontId="4" fillId="0" borderId="1" xfId="0" applyNumberFormat="true" applyFont="true" applyBorder="true" applyAlignment="true">
      <alignment horizontal="right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right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D2" sqref="D2:G2"/>
    </sheetView>
  </sheetViews>
  <sheetFormatPr defaultColWidth="9" defaultRowHeight="14.25"/>
  <cols>
    <col min="1" max="1" width="5.125" customWidth="true"/>
    <col min="2" max="2" width="6" customWidth="true"/>
    <col min="3" max="3" width="7.725" customWidth="true"/>
    <col min="5" max="6" width="10" customWidth="true"/>
    <col min="7" max="8" width="7.458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7" max="17" width="12.625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true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15" customHeight="true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true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true" spans="1:14">
      <c r="A6" s="4"/>
      <c r="B6" s="4"/>
      <c r="C6" s="6" t="s">
        <v>15</v>
      </c>
      <c r="D6" s="6"/>
      <c r="E6" s="13">
        <f t="shared" ref="E6:I6" si="0">SUM(E7:E9)</f>
        <v>330</v>
      </c>
      <c r="F6" s="14">
        <f>SUM(F7:G9)</f>
        <v>326</v>
      </c>
      <c r="G6" s="14">
        <f t="shared" si="0"/>
        <v>0</v>
      </c>
      <c r="H6" s="14">
        <f>SUM(H7:I9)</f>
        <v>326</v>
      </c>
      <c r="I6" s="14">
        <f t="shared" si="0"/>
        <v>0</v>
      </c>
      <c r="J6" s="4">
        <v>10</v>
      </c>
      <c r="K6" s="4"/>
      <c r="L6" s="21">
        <f t="shared" ref="L6:L9" si="1">ROUND(H6/F6,4)</f>
        <v>1</v>
      </c>
      <c r="M6" s="21"/>
      <c r="N6" s="4">
        <f>ROUND(J6*L6,2)</f>
        <v>10</v>
      </c>
    </row>
    <row r="7" ht="26" customHeight="true" spans="1:14">
      <c r="A7" s="4"/>
      <c r="B7" s="4"/>
      <c r="C7" s="4" t="s">
        <v>16</v>
      </c>
      <c r="D7" s="4"/>
      <c r="E7" s="13">
        <v>330</v>
      </c>
      <c r="F7" s="14">
        <v>326</v>
      </c>
      <c r="G7" s="14"/>
      <c r="H7" s="14">
        <v>326</v>
      </c>
      <c r="I7" s="14"/>
      <c r="J7" s="4" t="s">
        <v>17</v>
      </c>
      <c r="K7" s="4"/>
      <c r="L7" s="21">
        <f t="shared" si="1"/>
        <v>1</v>
      </c>
      <c r="M7" s="21"/>
      <c r="N7" s="4" t="s">
        <v>17</v>
      </c>
    </row>
    <row r="8" ht="32" customHeight="true" spans="1:14">
      <c r="A8" s="4"/>
      <c r="B8" s="4"/>
      <c r="C8" s="4" t="s">
        <v>18</v>
      </c>
      <c r="D8" s="4"/>
      <c r="E8" s="15"/>
      <c r="F8" s="15"/>
      <c r="G8" s="15"/>
      <c r="H8" s="15"/>
      <c r="I8" s="15"/>
      <c r="J8" s="4" t="s">
        <v>17</v>
      </c>
      <c r="K8" s="4"/>
      <c r="L8" s="21" t="s">
        <v>17</v>
      </c>
      <c r="M8" s="21"/>
      <c r="N8" s="4" t="s">
        <v>17</v>
      </c>
    </row>
    <row r="9" ht="26" customHeight="true" spans="1:14">
      <c r="A9" s="4"/>
      <c r="B9" s="4"/>
      <c r="C9" s="4" t="s">
        <v>19</v>
      </c>
      <c r="D9" s="4"/>
      <c r="E9" s="15"/>
      <c r="F9" s="15"/>
      <c r="G9" s="15"/>
      <c r="H9" s="15"/>
      <c r="I9" s="15"/>
      <c r="J9" s="4" t="s">
        <v>17</v>
      </c>
      <c r="K9" s="4"/>
      <c r="L9" s="21" t="s">
        <v>17</v>
      </c>
      <c r="M9" s="21"/>
      <c r="N9" s="4" t="s">
        <v>17</v>
      </c>
    </row>
    <row r="10" ht="15" customHeight="true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79" customHeight="true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true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16" customHeight="true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17" t="s">
        <v>36</v>
      </c>
      <c r="I13" s="4">
        <v>20</v>
      </c>
      <c r="J13" s="4"/>
      <c r="K13" s="4">
        <v>18</v>
      </c>
      <c r="L13" s="4"/>
      <c r="M13" s="4" t="s">
        <v>37</v>
      </c>
      <c r="N13" s="4"/>
    </row>
    <row r="14" ht="60" customHeight="true" spans="1:14">
      <c r="A14" s="7"/>
      <c r="B14" s="10"/>
      <c r="C14" s="4" t="s">
        <v>38</v>
      </c>
      <c r="D14" s="9" t="s">
        <v>39</v>
      </c>
      <c r="E14" s="9"/>
      <c r="F14" s="9"/>
      <c r="G14" s="4" t="s">
        <v>40</v>
      </c>
      <c r="H14" s="4" t="s">
        <v>40</v>
      </c>
      <c r="I14" s="4">
        <v>10</v>
      </c>
      <c r="J14" s="4"/>
      <c r="K14" s="4">
        <v>10</v>
      </c>
      <c r="L14" s="4"/>
      <c r="M14" s="4"/>
      <c r="N14" s="4"/>
    </row>
    <row r="15" ht="30" customHeight="true" spans="1:14">
      <c r="A15" s="7"/>
      <c r="B15" s="10"/>
      <c r="C15" s="4"/>
      <c r="D15" s="9" t="s">
        <v>41</v>
      </c>
      <c r="E15" s="9"/>
      <c r="F15" s="9"/>
      <c r="G15" s="16" t="s">
        <v>42</v>
      </c>
      <c r="H15" s="18">
        <v>1</v>
      </c>
      <c r="I15" s="4">
        <v>10</v>
      </c>
      <c r="J15" s="4"/>
      <c r="K15" s="4">
        <v>10</v>
      </c>
      <c r="L15" s="4"/>
      <c r="M15" s="4"/>
      <c r="N15" s="4"/>
    </row>
    <row r="16" ht="50" customHeight="true" spans="1:14">
      <c r="A16" s="7"/>
      <c r="B16" s="10"/>
      <c r="C16" s="4" t="s">
        <v>43</v>
      </c>
      <c r="D16" s="9" t="s">
        <v>44</v>
      </c>
      <c r="E16" s="9"/>
      <c r="F16" s="9"/>
      <c r="G16" s="17" t="s">
        <v>45</v>
      </c>
      <c r="H16" s="17" t="s">
        <v>46</v>
      </c>
      <c r="I16" s="4">
        <v>20</v>
      </c>
      <c r="J16" s="4"/>
      <c r="K16" s="4">
        <v>20</v>
      </c>
      <c r="L16" s="4"/>
      <c r="M16" s="4"/>
      <c r="N16" s="4"/>
    </row>
    <row r="17" ht="55" customHeight="true" spans="1:14">
      <c r="A17" s="7"/>
      <c r="B17" s="8" t="s">
        <v>47</v>
      </c>
      <c r="C17" s="4" t="s">
        <v>48</v>
      </c>
      <c r="D17" s="9" t="s">
        <v>49</v>
      </c>
      <c r="E17" s="9"/>
      <c r="F17" s="9"/>
      <c r="G17" s="17" t="s">
        <v>50</v>
      </c>
      <c r="H17" s="19" t="s">
        <v>51</v>
      </c>
      <c r="I17" s="17">
        <v>0.5</v>
      </c>
      <c r="J17" s="4"/>
      <c r="K17" s="17">
        <v>0.5</v>
      </c>
      <c r="L17" s="4"/>
      <c r="M17" s="4"/>
      <c r="N17" s="4"/>
    </row>
    <row r="18" ht="55" customHeight="true" spans="1:14">
      <c r="A18" s="7"/>
      <c r="B18" s="10"/>
      <c r="C18" s="4"/>
      <c r="D18" s="9" t="s">
        <v>52</v>
      </c>
      <c r="E18" s="9"/>
      <c r="F18" s="9"/>
      <c r="G18" s="17" t="s">
        <v>53</v>
      </c>
      <c r="H18" s="19" t="s">
        <v>54</v>
      </c>
      <c r="I18" s="17">
        <v>1</v>
      </c>
      <c r="J18" s="4"/>
      <c r="K18" s="17">
        <v>1</v>
      </c>
      <c r="L18" s="4"/>
      <c r="M18" s="4"/>
      <c r="N18" s="4"/>
    </row>
    <row r="19" ht="55" customHeight="true" spans="1:14">
      <c r="A19" s="7"/>
      <c r="B19" s="10"/>
      <c r="C19" s="4"/>
      <c r="D19" s="9" t="s">
        <v>55</v>
      </c>
      <c r="E19" s="9"/>
      <c r="F19" s="9"/>
      <c r="G19" s="17" t="s">
        <v>56</v>
      </c>
      <c r="H19" s="19" t="s">
        <v>57</v>
      </c>
      <c r="I19" s="17">
        <v>1</v>
      </c>
      <c r="J19" s="4"/>
      <c r="K19" s="17">
        <v>1</v>
      </c>
      <c r="L19" s="4"/>
      <c r="M19" s="4"/>
      <c r="N19" s="4"/>
    </row>
    <row r="20" ht="55" customHeight="true" spans="1:14">
      <c r="A20" s="7"/>
      <c r="B20" s="10"/>
      <c r="C20" s="4"/>
      <c r="D20" s="9" t="s">
        <v>58</v>
      </c>
      <c r="E20" s="9"/>
      <c r="F20" s="9"/>
      <c r="G20" s="17" t="s">
        <v>59</v>
      </c>
      <c r="H20" s="19" t="s">
        <v>60</v>
      </c>
      <c r="I20" s="17">
        <v>0.5</v>
      </c>
      <c r="J20" s="4"/>
      <c r="K20" s="17">
        <v>0.5</v>
      </c>
      <c r="L20" s="4"/>
      <c r="M20" s="4"/>
      <c r="N20" s="4"/>
    </row>
    <row r="21" ht="55" customHeight="true" spans="1:14">
      <c r="A21" s="7"/>
      <c r="B21" s="10"/>
      <c r="C21" s="4"/>
      <c r="D21" s="9" t="s">
        <v>61</v>
      </c>
      <c r="E21" s="9"/>
      <c r="F21" s="9"/>
      <c r="G21" s="17" t="s">
        <v>62</v>
      </c>
      <c r="H21" s="19" t="s">
        <v>63</v>
      </c>
      <c r="I21" s="17">
        <v>0.5</v>
      </c>
      <c r="J21" s="4"/>
      <c r="K21" s="17">
        <v>0.5</v>
      </c>
      <c r="L21" s="4"/>
      <c r="M21" s="4"/>
      <c r="N21" s="4"/>
    </row>
    <row r="22" ht="55" customHeight="true" spans="1:14">
      <c r="A22" s="7"/>
      <c r="B22" s="10"/>
      <c r="C22" s="4"/>
      <c r="D22" s="9" t="s">
        <v>64</v>
      </c>
      <c r="E22" s="9"/>
      <c r="F22" s="9"/>
      <c r="G22" s="17" t="s">
        <v>65</v>
      </c>
      <c r="H22" s="19" t="s">
        <v>66</v>
      </c>
      <c r="I22" s="17">
        <v>0.5</v>
      </c>
      <c r="J22" s="4"/>
      <c r="K22" s="17">
        <v>0.5</v>
      </c>
      <c r="L22" s="4"/>
      <c r="M22" s="4"/>
      <c r="N22" s="4"/>
    </row>
    <row r="23" ht="55" customHeight="true" spans="1:14">
      <c r="A23" s="7"/>
      <c r="B23" s="10"/>
      <c r="C23" s="4"/>
      <c r="D23" s="9" t="s">
        <v>67</v>
      </c>
      <c r="E23" s="9"/>
      <c r="F23" s="9"/>
      <c r="G23" s="17" t="s">
        <v>68</v>
      </c>
      <c r="H23" s="19" t="s">
        <v>69</v>
      </c>
      <c r="I23" s="17">
        <v>0.5</v>
      </c>
      <c r="J23" s="4"/>
      <c r="K23" s="17">
        <v>0.5</v>
      </c>
      <c r="L23" s="4"/>
      <c r="M23" s="4"/>
      <c r="N23" s="4"/>
    </row>
    <row r="24" ht="55" customHeight="true" spans="1:14">
      <c r="A24" s="7"/>
      <c r="B24" s="10"/>
      <c r="C24" s="4"/>
      <c r="D24" s="9" t="s">
        <v>70</v>
      </c>
      <c r="E24" s="9"/>
      <c r="F24" s="9"/>
      <c r="G24" s="17" t="s">
        <v>71</v>
      </c>
      <c r="H24" s="19" t="s">
        <v>72</v>
      </c>
      <c r="I24" s="17">
        <v>0.5</v>
      </c>
      <c r="J24" s="4"/>
      <c r="K24" s="17">
        <v>0.5</v>
      </c>
      <c r="L24" s="4"/>
      <c r="M24" s="4"/>
      <c r="N24" s="4"/>
    </row>
    <row r="25" ht="30" customHeight="true" spans="1:14">
      <c r="A25" s="7"/>
      <c r="B25" s="4" t="s">
        <v>73</v>
      </c>
      <c r="C25" s="4" t="s">
        <v>74</v>
      </c>
      <c r="D25" s="11" t="s">
        <v>75</v>
      </c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30" customHeight="true" spans="1:14">
      <c r="A26" s="7"/>
      <c r="B26" s="4"/>
      <c r="C26" s="4" t="s">
        <v>76</v>
      </c>
      <c r="D26" s="11" t="s">
        <v>75</v>
      </c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30" customHeight="true" spans="1:14">
      <c r="A27" s="7"/>
      <c r="B27" s="4"/>
      <c r="C27" s="4" t="s">
        <v>77</v>
      </c>
      <c r="D27" s="11" t="s">
        <v>75</v>
      </c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64" customHeight="true" spans="1:14">
      <c r="A28" s="7"/>
      <c r="B28" s="4"/>
      <c r="C28" s="4" t="s">
        <v>78</v>
      </c>
      <c r="D28" s="9" t="s">
        <v>79</v>
      </c>
      <c r="E28" s="9"/>
      <c r="F28" s="9"/>
      <c r="G28" s="20" t="s">
        <v>80</v>
      </c>
      <c r="H28" s="20" t="s">
        <v>80</v>
      </c>
      <c r="I28" s="4">
        <v>20</v>
      </c>
      <c r="J28" s="4"/>
      <c r="K28" s="4">
        <v>20</v>
      </c>
      <c r="L28" s="4"/>
      <c r="M28" s="4"/>
      <c r="N28" s="4"/>
    </row>
    <row r="29" ht="45" customHeight="true" spans="1:14">
      <c r="A29" s="7"/>
      <c r="B29" s="4" t="s">
        <v>81</v>
      </c>
      <c r="C29" s="4" t="s">
        <v>82</v>
      </c>
      <c r="D29" s="9" t="s">
        <v>83</v>
      </c>
      <c r="E29" s="9"/>
      <c r="F29" s="9"/>
      <c r="G29" s="4" t="s">
        <v>84</v>
      </c>
      <c r="H29" s="18">
        <v>1</v>
      </c>
      <c r="I29" s="4">
        <v>5</v>
      </c>
      <c r="J29" s="4"/>
      <c r="K29" s="4">
        <v>5</v>
      </c>
      <c r="L29" s="4"/>
      <c r="M29" s="4"/>
      <c r="N29" s="4"/>
    </row>
    <row r="30" ht="15" spans="1:14">
      <c r="A30" s="11" t="s">
        <v>85</v>
      </c>
      <c r="B30" s="11"/>
      <c r="C30" s="11"/>
      <c r="D30" s="11"/>
      <c r="E30" s="11"/>
      <c r="F30" s="11"/>
      <c r="G30" s="11"/>
      <c r="H30" s="11"/>
      <c r="I30" s="11">
        <v>100</v>
      </c>
      <c r="J30" s="11"/>
      <c r="K30" s="11">
        <f>SUM(K13:L29,N6)</f>
        <v>98</v>
      </c>
      <c r="L30" s="11"/>
      <c r="M30" s="23"/>
      <c r="N30" s="23"/>
    </row>
    <row r="31" ht="176" customHeight="true" spans="1:1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</sheetData>
  <mergeCells count="12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0:A11"/>
    <mergeCell ref="A12:A29"/>
    <mergeCell ref="B13:B16"/>
    <mergeCell ref="B17:B24"/>
    <mergeCell ref="B25:B28"/>
    <mergeCell ref="C14:C15"/>
    <mergeCell ref="C17:C24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2022-03-20T09:44:00Z</dcterms:created>
  <dcterms:modified xsi:type="dcterms:W3CDTF">2025-08-25T18:21:20Z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